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315" windowHeight="15600"/>
  </bookViews>
  <sheets>
    <sheet name="Tabelle2" sheetId="2" r:id="rId1"/>
    <sheet name="ALT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9" i="2" l="1"/>
  <c r="F87" i="2" s="1"/>
  <c r="F88" i="2"/>
  <c r="F86" i="2"/>
  <c r="F85" i="2"/>
  <c r="F84" i="2"/>
  <c r="F83" i="2"/>
  <c r="F81" i="2"/>
  <c r="E81" i="2"/>
  <c r="E80" i="2"/>
  <c r="F80" i="2" s="1"/>
  <c r="F79" i="2"/>
  <c r="E78" i="2"/>
  <c r="F78" i="2" s="1"/>
  <c r="F76" i="2"/>
  <c r="F75" i="2"/>
  <c r="F72" i="2"/>
  <c r="F71" i="2" s="1"/>
  <c r="F70" i="2"/>
  <c r="F69" i="2" s="1"/>
  <c r="F68" i="2"/>
  <c r="F65" i="2" s="1"/>
  <c r="C68" i="2"/>
  <c r="F67" i="2"/>
  <c r="F66" i="2"/>
  <c r="F64" i="2"/>
  <c r="F63" i="2"/>
  <c r="F62" i="2"/>
  <c r="F60" i="2"/>
  <c r="F59" i="2" s="1"/>
  <c r="F56" i="2"/>
  <c r="F55" i="2"/>
  <c r="F54" i="2"/>
  <c r="F53" i="2"/>
  <c r="F52" i="2"/>
  <c r="F50" i="2"/>
  <c r="F49" i="2" s="1"/>
  <c r="F48" i="2"/>
  <c r="F47" i="2"/>
  <c r="F46" i="2"/>
  <c r="F44" i="2"/>
  <c r="F43" i="2"/>
  <c r="F39" i="2"/>
  <c r="F38" i="2" s="1"/>
  <c r="F37" i="2"/>
  <c r="F36" i="2" s="1"/>
  <c r="F35" i="2"/>
  <c r="F34" i="2" s="1"/>
  <c r="F33" i="2"/>
  <c r="F32" i="2" s="1"/>
  <c r="F31" i="2"/>
  <c r="F30" i="2"/>
  <c r="C28" i="2"/>
  <c r="F28" i="2" s="1"/>
  <c r="F27" i="2" s="1"/>
  <c r="F26" i="2"/>
  <c r="F25" i="2" s="1"/>
  <c r="C24" i="2"/>
  <c r="F24" i="2" s="1"/>
  <c r="F23" i="2" s="1"/>
  <c r="F20" i="2"/>
  <c r="F19" i="2" s="1"/>
  <c r="F15" i="2"/>
  <c r="F14" i="2" s="1"/>
  <c r="F12" i="2" s="1"/>
  <c r="F13" i="2" s="1"/>
  <c r="F18" i="2" l="1"/>
  <c r="F16" i="2" s="1"/>
  <c r="F17" i="2" s="1"/>
  <c r="F82" i="2"/>
  <c r="F77" i="2"/>
  <c r="F29" i="2"/>
  <c r="F21" i="2" s="1"/>
  <c r="F51" i="2"/>
  <c r="F61" i="2"/>
  <c r="F45" i="2"/>
  <c r="F42" i="2"/>
  <c r="F57" i="2"/>
  <c r="F58" i="2" s="1"/>
  <c r="F73" i="2"/>
  <c r="F40" i="2" l="1"/>
  <c r="F41" i="2" s="1"/>
  <c r="F22" i="2"/>
  <c r="F74" i="2"/>
  <c r="F93" i="2" l="1"/>
  <c r="B5" i="2" s="1"/>
  <c r="F94" i="2" l="1"/>
  <c r="F96" i="2" l="1"/>
  <c r="B7" i="2" s="1"/>
  <c r="B6" i="2"/>
</calcChain>
</file>

<file path=xl/sharedStrings.xml><?xml version="1.0" encoding="utf-8"?>
<sst xmlns="http://schemas.openxmlformats.org/spreadsheetml/2006/main" count="346" uniqueCount="180">
  <si>
    <t>Kostenschätzung</t>
  </si>
  <si>
    <t>Beispielprojekt Villa (Baupreis)</t>
  </si>
  <si>
    <t>nach Elementen (ELE)</t>
  </si>
  <si>
    <t>– alle Einzelbeträge netto in €</t>
  </si>
  <si>
    <r>
      <t xml:space="preserve">– </t>
    </r>
    <r>
      <rPr>
        <b/>
        <sz val="11"/>
        <color theme="1"/>
        <rFont val="Arial"/>
        <family val="2"/>
      </rPr>
      <t xml:space="preserve">gesamt, netto: </t>
    </r>
  </si>
  <si>
    <r>
      <t xml:space="preserve">– </t>
    </r>
    <r>
      <rPr>
        <u/>
        <sz val="11"/>
        <color theme="1"/>
        <rFont val="Arial"/>
        <family val="2"/>
      </rPr>
      <t xml:space="preserve">zzgl. MwSt.: </t>
    </r>
  </si>
  <si>
    <r>
      <t xml:space="preserve">– </t>
    </r>
    <r>
      <rPr>
        <b/>
        <sz val="11"/>
        <color theme="1"/>
        <rFont val="Arial"/>
        <family val="2"/>
      </rPr>
      <t xml:space="preserve">gesamt, brutto </t>
    </r>
  </si>
  <si>
    <t>KG/OZ</t>
  </si>
  <si>
    <t>gesamt (€)</t>
  </si>
  <si>
    <t>Grundstückswert</t>
  </si>
  <si>
    <t>100.110.01</t>
  </si>
  <si>
    <t>Herrichten</t>
  </si>
  <si>
    <t>300.310.01</t>
  </si>
  <si>
    <t xml:space="preserve">Menge </t>
  </si>
  <si>
    <t>Einheit</t>
  </si>
  <si>
    <r>
      <rPr>
        <b/>
        <sz val="11"/>
        <color theme="1"/>
        <rFont val="Arial"/>
        <family val="2"/>
      </rPr>
      <t>Grundstück</t>
    </r>
    <r>
      <rPr>
        <sz val="11"/>
        <color theme="1"/>
        <rFont val="Arial"/>
        <family val="2"/>
      </rPr>
      <t xml:space="preserve">                                </t>
    </r>
    <r>
      <rPr>
        <sz val="9"/>
        <color theme="1"/>
        <rFont val="Arial"/>
        <family val="2"/>
      </rPr>
      <t/>
    </r>
  </si>
  <si>
    <t>gesamt brutto</t>
  </si>
  <si>
    <r>
      <rPr>
        <b/>
        <sz val="12"/>
        <color theme="1"/>
        <rFont val="Arial"/>
        <family val="2"/>
      </rPr>
      <t>Herrichten und Erschließen</t>
    </r>
    <r>
      <rPr>
        <sz val="11"/>
        <color theme="1"/>
        <rFont val="Arial"/>
        <family val="2"/>
      </rPr>
      <t xml:space="preserve">           </t>
    </r>
  </si>
  <si>
    <t>gesamt (inkl. MwSt. 19 %), brutto</t>
  </si>
  <si>
    <t>öffentliche Erschließung</t>
  </si>
  <si>
    <t xml:space="preserve">Herrichten und Erschließen   </t>
  </si>
  <si>
    <t>Psch</t>
  </si>
  <si>
    <r>
      <rPr>
        <b/>
        <sz val="12"/>
        <color theme="1"/>
        <rFont val="Arial"/>
        <family val="2"/>
      </rPr>
      <t>Bauwerk – Baukonstruktionen</t>
    </r>
    <r>
      <rPr>
        <b/>
        <sz val="11"/>
        <color theme="1"/>
        <rFont val="Arial"/>
        <family val="2"/>
      </rPr>
      <t xml:space="preserve">  </t>
    </r>
  </si>
  <si>
    <t>Baugrube</t>
  </si>
  <si>
    <t>Gründung</t>
  </si>
  <si>
    <t>Bod.-Pl. C25/30, 20 cm, WD, Str.-Fdm., Abd. dr. Wasser, WD + TSD, CT-Heizestrich, Parkett</t>
  </si>
  <si>
    <t>Außenwände</t>
  </si>
  <si>
    <t>300.330.01</t>
  </si>
  <si>
    <t>AW, KS 24 cm, WD 200 mm, Verbl. LDF 11,5, HA-Fenster, Alu-Eing.-Tü, Alu-Tor</t>
  </si>
  <si>
    <t>Innenwände</t>
  </si>
  <si>
    <t>300.340.01</t>
  </si>
  <si>
    <t>IW, GK doppelt bepl., Q3, Disp., Whg.-Türen</t>
  </si>
  <si>
    <t>300.340.02</t>
  </si>
  <si>
    <t>IW,KS 24 cm, GP., Q3, Disp.</t>
  </si>
  <si>
    <t>Decken</t>
  </si>
  <si>
    <t>300.350.01</t>
  </si>
  <si>
    <t>DE StB. C25/30, 18 cm, Gipsputz, TSD, WD,  CT (KH 270 mm), Parkett</t>
  </si>
  <si>
    <t>Dächer</t>
  </si>
  <si>
    <t>300.360.01</t>
  </si>
  <si>
    <t>baukonstruktive Einbauten</t>
  </si>
  <si>
    <t>300.370.01</t>
  </si>
  <si>
    <t>Sauna</t>
  </si>
  <si>
    <t>sonstige Maßnahmen für 
Baukonstruktionen</t>
  </si>
  <si>
    <t>300.390.01</t>
  </si>
  <si>
    <t>BE Baustelleneinrichtung</t>
  </si>
  <si>
    <t>Bauwerk – technische Anlagen</t>
  </si>
  <si>
    <t>Abwasser-, Wasser-, Gasanlagen</t>
  </si>
  <si>
    <t>400.410.01</t>
  </si>
  <si>
    <t>400.410.02</t>
  </si>
  <si>
    <t>Gas- und Wasserleitungen</t>
  </si>
  <si>
    <t>400.420.01</t>
  </si>
  <si>
    <t>Wärmepumpe</t>
  </si>
  <si>
    <t>400.420.02</t>
  </si>
  <si>
    <t>Erdsondenbohrung</t>
  </si>
  <si>
    <t>400.420.03</t>
  </si>
  <si>
    <t>Wärmeverteilung, Raumheizung</t>
  </si>
  <si>
    <t>lufttechnische Anlagen</t>
  </si>
  <si>
    <t>400.430.01</t>
  </si>
  <si>
    <t>Wohnraumlüftung</t>
  </si>
  <si>
    <t>Starkstromanlagen</t>
  </si>
  <si>
    <t>400.440.01</t>
  </si>
  <si>
    <t>Elektroinstallation</t>
  </si>
  <si>
    <t>400.440.02</t>
  </si>
  <si>
    <t>400.440.03</t>
  </si>
  <si>
    <t>Beleuchtung</t>
  </si>
  <si>
    <t>400.450.01</t>
  </si>
  <si>
    <t>Telekommunikationsanlagen</t>
  </si>
  <si>
    <t>Außenanlagen</t>
  </si>
  <si>
    <t>Geländeflächen</t>
  </si>
  <si>
    <t>500.510.01</t>
  </si>
  <si>
    <t>befestigte Flächen</t>
  </si>
  <si>
    <t>500.520.01</t>
  </si>
  <si>
    <t>Zufahrtswege auf dem Grundstück, 
versickerungsfähig</t>
  </si>
  <si>
    <t>500.520.02</t>
  </si>
  <si>
    <t>Terrassen</t>
  </si>
  <si>
    <t>500.520.03</t>
  </si>
  <si>
    <t>Hauszuwegung, Gehweg</t>
  </si>
  <si>
    <t>technische Anlagen in 
Außenanlagen</t>
  </si>
  <si>
    <t>500.540.01</t>
  </si>
  <si>
    <t>500.540.02</t>
  </si>
  <si>
    <t>Hausentwässerung</t>
  </si>
  <si>
    <t>m</t>
  </si>
  <si>
    <t>500.540.03</t>
  </si>
  <si>
    <t>Entwässerung Außenanlagen 
(Zuwegung Haus)</t>
  </si>
  <si>
    <t>Einbauten in Außen-
anlagen</t>
  </si>
  <si>
    <t>500.550.01</t>
  </si>
  <si>
    <t>Mülltonnenverwahrung</t>
  </si>
  <si>
    <t>Pflanz- und Saatflächen</t>
  </si>
  <si>
    <t>500.570.01</t>
  </si>
  <si>
    <t>Baunebenkosten</t>
  </si>
  <si>
    <t>Bauherraufgaben</t>
  </si>
  <si>
    <t>700.710.01</t>
  </si>
  <si>
    <t>Projektsteuerung, Projektleitung</t>
  </si>
  <si>
    <t>Architekten- und 
Ingenieurleistungen</t>
  </si>
  <si>
    <t>700.730.01</t>
  </si>
  <si>
    <t>Architektenleistungen  
LPH 1–8, HOAI</t>
  </si>
  <si>
    <t>700.730.02</t>
  </si>
  <si>
    <t>Freianlagenplanung</t>
  </si>
  <si>
    <t>700.730.03</t>
  </si>
  <si>
    <t>Tragwerksplanung</t>
  </si>
  <si>
    <t>700.730.04</t>
  </si>
  <si>
    <t>technische Ausrüstung</t>
  </si>
  <si>
    <t>Gutachten und Beratung</t>
  </si>
  <si>
    <t>700.740.01</t>
  </si>
  <si>
    <t>Sicherheits- und Gesundheits-
schutzkoordination</t>
  </si>
  <si>
    <t>700.740.02</t>
  </si>
  <si>
    <t>Brandschutz</t>
  </si>
  <si>
    <t>700.740.03</t>
  </si>
  <si>
    <t>Baugrunduntersuchungen</t>
  </si>
  <si>
    <t>700.740.04</t>
  </si>
  <si>
    <t>Bauphysik (Wärme- und Schall-
schutz)</t>
  </si>
  <si>
    <t>allgemeine 
Baunebenkosten</t>
  </si>
  <si>
    <t>700.770.01</t>
  </si>
  <si>
    <t>Genehmigungen und  
Abnahmen</t>
  </si>
  <si>
    <t>700.770.02</t>
  </si>
  <si>
    <t>Prüfstatik</t>
  </si>
  <si>
    <t>Gesamtsumme: Beispielprojekt Villa</t>
  </si>
  <si>
    <t>gesamt, netto:</t>
  </si>
  <si>
    <t>zzgl. MwSt</t>
  </si>
  <si>
    <t>– Kostengliederung:  DIN 276 (2018-12) Hochbau</t>
  </si>
  <si>
    <t>Abwasserleitungen</t>
  </si>
  <si>
    <t>DA StB. C25/30, 16 cm, Bitumen.-Abd., WD PS 300 mm, Gründach,  Gipsputz, Disp.</t>
  </si>
  <si>
    <t>300</t>
  </si>
  <si>
    <t>Bauwerk - Baukonstruktion</t>
  </si>
  <si>
    <t/>
  </si>
  <si>
    <t>300.310</t>
  </si>
  <si>
    <t>m³</t>
  </si>
  <si>
    <t>BG Aushub, Bkl. 3-5, Oberbodenabtrag seitl. lag. Hinterfüllen</t>
  </si>
  <si>
    <t>Position</t>
  </si>
  <si>
    <t>300.320</t>
  </si>
  <si>
    <t>m²</t>
  </si>
  <si>
    <t>300.320.01</t>
  </si>
  <si>
    <t>GR Bod.-Pl. C20/25, 20 cm, Str.-Fdm., Abd. n. dr. Wasser, WD+TSD, CT, Linoleum</t>
  </si>
  <si>
    <t>300.330</t>
  </si>
  <si>
    <t>AW, KS 24 cm, WDVS 140 mm,  KST-Fenster, Alu-Eing.-Tür</t>
  </si>
  <si>
    <t>300.340</t>
  </si>
  <si>
    <t>IW GK zweilagig, Q3, Disp. Whg-Türen, F90 Türen</t>
  </si>
  <si>
    <t>IW KS 12/1,4, GP Q3, Dips.</t>
  </si>
  <si>
    <t>300.350</t>
  </si>
  <si>
    <t>DE StB. C25/30, 18 cm, Gipsputz, TSD, CT (KH 80 mm), Linoleum</t>
  </si>
  <si>
    <t>300.360</t>
  </si>
  <si>
    <t>DA Stb. C25/30, 18 cm, Kunstst.-Abd., WD PS 200 mm,Gipsputz, Dispr</t>
  </si>
  <si>
    <t>FE</t>
  </si>
  <si>
    <t>300.370</t>
  </si>
  <si>
    <t>Fertigteilbäder, komplett ausgestattet</t>
  </si>
  <si>
    <t>Stk</t>
  </si>
  <si>
    <t>300.390</t>
  </si>
  <si>
    <t>sonstige Maßnahmen</t>
  </si>
  <si>
    <t>BE Baustelleneinrichtung Wohnheim</t>
  </si>
  <si>
    <t>400</t>
  </si>
  <si>
    <t>Bauwerk - technische Anlagen</t>
  </si>
  <si>
    <t>400.410</t>
  </si>
  <si>
    <t>Abwasser,- Wasser-, Gasanlagen</t>
  </si>
  <si>
    <t>Abwasserleitungen antlg. je Wohneinheit</t>
  </si>
  <si>
    <t>400.410.03</t>
  </si>
  <si>
    <t>400.420</t>
  </si>
  <si>
    <t>Wärmeversorgungsanlagen</t>
  </si>
  <si>
    <t>Heizkesselanlagen</t>
  </si>
  <si>
    <t>Abgasanlage</t>
  </si>
  <si>
    <t>400.430</t>
  </si>
  <si>
    <t>400.440</t>
  </si>
  <si>
    <t>400.450</t>
  </si>
  <si>
    <t>Fernmelde- und informationstechnische Anlagen</t>
  </si>
  <si>
    <t>Bepflanzung, hochwertig</t>
  </si>
  <si>
    <r>
      <t>m</t>
    </r>
    <r>
      <rPr>
        <vertAlign val="superscript"/>
        <sz val="11"/>
        <color theme="1"/>
        <rFont val="Arial"/>
        <family val="2"/>
      </rPr>
      <t>2</t>
    </r>
  </si>
  <si>
    <r>
      <t>m</t>
    </r>
    <r>
      <rPr>
        <vertAlign val="superscript"/>
        <sz val="11"/>
        <color theme="1"/>
        <rFont val="Arial"/>
        <family val="2"/>
      </rPr>
      <t>3</t>
    </r>
  </si>
  <si>
    <t>– Kennzeichnung für Leistung(en) mit Mengensplitting: T</t>
  </si>
  <si>
    <t>– Teilmengen werden mit max. 3 Nachkommastellen dargestellt und ggf. gerundet.</t>
  </si>
  <si>
    <t>Fotovoltaik</t>
  </si>
  <si>
    <t>gesamt, brutto:</t>
  </si>
  <si>
    <t>Gelände vorbereiten</t>
  </si>
  <si>
    <t>Psch.</t>
  </si>
  <si>
    <t>St.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</si>
  <si>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</si>
  <si>
    <t>– Teilmengen von Leistungen können auf verschiedene Kostenstellen verteilt sein (Mengensplitting)</t>
  </si>
  <si>
    <t>BG Aushub, Bkl. 3–5, Oberbodenabtrag seitl. lag., hinterfüllen</t>
  </si>
  <si>
    <t>fernmelde- und informationstechnische Anlagen</t>
  </si>
  <si>
    <t>DIN 276-1 (2018-12) Hochbau/Quelleinträge</t>
  </si>
  <si>
    <t>Teilbetrag/ Einheitspreis (€)</t>
  </si>
  <si>
    <t>200.220.01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</si>
</sst>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3"/>
      <color theme="1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color indexed="64"/>
      <name val="Arial"/>
      <family val="2"/>
    </font>
    <font>
      <b/>
      <sz val="10"/>
      <color indexed="64"/>
      <name val="Arial"/>
      <family val="2"/>
    </font>
    <font>
      <sz val="8"/>
      <color indexed="64"/>
      <name val="Arial"/>
      <family val="2"/>
    </font>
    <font>
      <sz val="8"/>
      <color indexed="64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4" fontId="0" fillId="0" borderId="0" xfId="0" applyNumberFormat="1"/>
    <xf numFmtId="0" fontId="3" fillId="0" borderId="0" xfId="0" applyFont="1"/>
    <xf numFmtId="0" fontId="2" fillId="0" borderId="0" xfId="0" applyFont="1" applyAlignment="1">
      <alignment horizontal="left" vertical="center" indent="1"/>
    </xf>
    <xf numFmtId="0" fontId="0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3" borderId="0" xfId="0" applyFont="1" applyFill="1" applyAlignment="1">
      <alignment horizontal="left" vertical="top" wrapText="1"/>
    </xf>
    <xf numFmtId="44" fontId="7" fillId="3" borderId="0" xfId="1" applyFont="1" applyFill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44" fontId="4" fillId="3" borderId="8" xfId="1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44" fontId="2" fillId="2" borderId="10" xfId="1" applyFont="1" applyFill="1" applyBorder="1" applyAlignment="1">
      <alignment horizontal="left" vertical="top" wrapText="1"/>
    </xf>
    <xf numFmtId="44" fontId="4" fillId="2" borderId="11" xfId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44" fontId="8" fillId="2" borderId="4" xfId="1" applyFont="1" applyFill="1" applyBorder="1" applyAlignment="1">
      <alignment horizontal="left" vertical="top" wrapText="1"/>
    </xf>
    <xf numFmtId="44" fontId="8" fillId="2" borderId="5" xfId="1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4" fontId="4" fillId="3" borderId="2" xfId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4" fontId="4" fillId="3" borderId="1" xfId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4" fontId="2" fillId="3" borderId="1" xfId="1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44" fontId="2" fillId="3" borderId="8" xfId="1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44" fontId="9" fillId="3" borderId="1" xfId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0" xfId="0" applyFont="1" applyFill="1" applyAlignment="1">
      <alignment horizontal="left" vertical="top" wrapText="1"/>
    </xf>
    <xf numFmtId="44" fontId="2" fillId="3" borderId="0" xfId="1" applyFont="1" applyFill="1" applyAlignment="1">
      <alignment horizontal="left" vertical="top" wrapText="1"/>
    </xf>
    <xf numFmtId="44" fontId="4" fillId="3" borderId="0" xfId="1" applyFont="1" applyFill="1" applyAlignment="1">
      <alignment horizontal="left" vertical="top" wrapText="1"/>
    </xf>
    <xf numFmtId="44" fontId="7" fillId="3" borderId="10" xfId="1" applyFont="1" applyFill="1" applyBorder="1" applyAlignment="1">
      <alignment horizontal="left" vertical="top" wrapText="1"/>
    </xf>
    <xf numFmtId="44" fontId="7" fillId="3" borderId="11" xfId="1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44" fontId="7" fillId="3" borderId="0" xfId="1" applyFont="1" applyFill="1" applyBorder="1" applyAlignment="1">
      <alignment horizontal="left" vertical="top" wrapText="1"/>
    </xf>
    <xf numFmtId="44" fontId="7" fillId="3" borderId="7" xfId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44" fontId="7" fillId="3" borderId="5" xfId="1" applyFont="1" applyFill="1" applyBorder="1" applyAlignment="1">
      <alignment horizontal="left" vertical="top" wrapText="1"/>
    </xf>
    <xf numFmtId="0" fontId="11" fillId="0" borderId="0" xfId="0" applyFont="1"/>
    <xf numFmtId="44" fontId="9" fillId="3" borderId="2" xfId="1" applyFont="1" applyFill="1" applyBorder="1" applyAlignment="1">
      <alignment horizontal="left" vertical="top" wrapText="1"/>
    </xf>
    <xf numFmtId="44" fontId="9" fillId="2" borderId="10" xfId="1" applyFont="1" applyFill="1" applyBorder="1" applyAlignment="1">
      <alignment horizontal="left" vertical="top" wrapText="1"/>
    </xf>
    <xf numFmtId="44" fontId="12" fillId="2" borderId="4" xfId="1" applyFont="1" applyFill="1" applyBorder="1" applyAlignment="1">
      <alignment horizontal="left" vertical="top" wrapText="1"/>
    </xf>
    <xf numFmtId="44" fontId="9" fillId="3" borderId="8" xfId="1" applyFont="1" applyFill="1" applyBorder="1" applyAlignment="1">
      <alignment horizontal="left" vertical="top" wrapText="1"/>
    </xf>
    <xf numFmtId="44" fontId="13" fillId="2" borderId="10" xfId="1" applyFont="1" applyFill="1" applyBorder="1" applyAlignment="1">
      <alignment horizontal="left" vertical="top" wrapText="1"/>
    </xf>
    <xf numFmtId="44" fontId="14" fillId="2" borderId="10" xfId="1" applyFont="1" applyFill="1" applyBorder="1" applyAlignment="1">
      <alignment horizontal="left" vertical="top" wrapText="1"/>
    </xf>
    <xf numFmtId="4" fontId="0" fillId="0" borderId="0" xfId="0" applyNumberFormat="1" applyFont="1"/>
    <xf numFmtId="44" fontId="0" fillId="0" borderId="0" xfId="0" applyNumberFormat="1"/>
    <xf numFmtId="0" fontId="15" fillId="4" borderId="12" xfId="0" applyNumberFormat="1" applyFont="1" applyFill="1" applyBorder="1"/>
    <xf numFmtId="0" fontId="16" fillId="4" borderId="13" xfId="0" applyNumberFormat="1" applyFont="1" applyFill="1" applyBorder="1"/>
    <xf numFmtId="0" fontId="15" fillId="4" borderId="13" xfId="0" applyNumberFormat="1" applyFont="1" applyFill="1" applyBorder="1"/>
    <xf numFmtId="164" fontId="15" fillId="4" borderId="13" xfId="0" applyNumberFormat="1" applyFont="1" applyFill="1" applyBorder="1"/>
    <xf numFmtId="4" fontId="15" fillId="4" borderId="13" xfId="0" applyNumberFormat="1" applyFont="1" applyFill="1" applyBorder="1"/>
    <xf numFmtId="0" fontId="16" fillId="0" borderId="12" xfId="0" applyNumberFormat="1" applyFont="1" applyBorder="1"/>
    <xf numFmtId="0" fontId="16" fillId="0" borderId="13" xfId="0" applyNumberFormat="1" applyFont="1" applyBorder="1"/>
    <xf numFmtId="0" fontId="0" fillId="0" borderId="13" xfId="0" applyNumberFormat="1" applyBorder="1"/>
    <xf numFmtId="164" fontId="0" fillId="0" borderId="13" xfId="0" applyNumberFormat="1" applyBorder="1"/>
    <xf numFmtId="4" fontId="16" fillId="0" borderId="13" xfId="0" applyNumberFormat="1" applyFont="1" applyBorder="1"/>
    <xf numFmtId="0" fontId="17" fillId="0" borderId="14" xfId="0" applyNumberFormat="1" applyFont="1" applyBorder="1"/>
    <xf numFmtId="0" fontId="17" fillId="0" borderId="15" xfId="0" applyNumberFormat="1" applyFont="1" applyBorder="1"/>
    <xf numFmtId="164" fontId="17" fillId="0" borderId="15" xfId="0" applyNumberFormat="1" applyFont="1" applyBorder="1"/>
    <xf numFmtId="4" fontId="17" fillId="0" borderId="15" xfId="0" applyNumberFormat="1" applyFont="1" applyBorder="1"/>
    <xf numFmtId="0" fontId="18" fillId="0" borderId="15" xfId="0" applyNumberFormat="1" applyFont="1" applyBorder="1"/>
    <xf numFmtId="164" fontId="16" fillId="0" borderId="13" xfId="0" applyNumberFormat="1" applyFont="1" applyBorder="1"/>
    <xf numFmtId="44" fontId="9" fillId="0" borderId="1" xfId="1" applyFont="1" applyFill="1" applyBorder="1" applyAlignment="1">
      <alignment horizontal="left" vertical="top" wrapText="1"/>
    </xf>
    <xf numFmtId="44" fontId="5" fillId="0" borderId="0" xfId="0" applyNumberFormat="1" applyFont="1" applyAlignment="1">
      <alignment horizontal="left" vertical="center" indent="1"/>
    </xf>
    <xf numFmtId="44" fontId="6" fillId="0" borderId="0" xfId="0" applyNumberFormat="1" applyFont="1" applyAlignment="1">
      <alignment horizontal="left" vertical="center" indent="1"/>
    </xf>
    <xf numFmtId="0" fontId="19" fillId="3" borderId="1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="80" zoomScaleNormal="80" workbookViewId="0">
      <selection activeCell="A26" sqref="A26"/>
    </sheetView>
  </sheetViews>
  <sheetFormatPr baseColWidth="10" defaultRowHeight="15" x14ac:dyDescent="0.25"/>
  <cols>
    <col min="1" max="1" width="25" customWidth="1"/>
    <col min="2" max="2" width="27.42578125" customWidth="1"/>
    <col min="3" max="3" width="11.7109375" bestFit="1" customWidth="1"/>
    <col min="4" max="4" width="15" customWidth="1"/>
    <col min="5" max="5" width="16.28515625" customWidth="1"/>
    <col min="6" max="6" width="22.85546875" customWidth="1"/>
    <col min="7" max="7" width="15.140625" customWidth="1"/>
  </cols>
  <sheetData>
    <row r="1" spans="1:7" ht="17.25" x14ac:dyDescent="0.3">
      <c r="A1" s="46" t="s">
        <v>0</v>
      </c>
      <c r="B1" s="46"/>
      <c r="C1" s="46"/>
      <c r="D1" s="46"/>
      <c r="E1" s="46" t="s">
        <v>1</v>
      </c>
      <c r="F1" s="46"/>
    </row>
    <row r="3" spans="1:7" x14ac:dyDescent="0.25">
      <c r="A3" s="3" t="s">
        <v>2</v>
      </c>
      <c r="B3" s="4"/>
      <c r="C3" s="4"/>
      <c r="D3" s="5" t="s">
        <v>166</v>
      </c>
      <c r="E3" s="4"/>
      <c r="G3" s="4"/>
    </row>
    <row r="4" spans="1:7" x14ac:dyDescent="0.25">
      <c r="A4" s="3" t="s">
        <v>119</v>
      </c>
      <c r="B4" s="4"/>
      <c r="C4" s="4"/>
      <c r="D4" s="5" t="s">
        <v>174</v>
      </c>
      <c r="E4" s="4"/>
      <c r="G4" s="4"/>
    </row>
    <row r="5" spans="1:7" x14ac:dyDescent="0.25">
      <c r="A5" s="3" t="s">
        <v>4</v>
      </c>
      <c r="B5" s="72">
        <f>F93</f>
        <v>2036327.75019</v>
      </c>
      <c r="C5" s="4"/>
      <c r="D5" s="5" t="s">
        <v>167</v>
      </c>
      <c r="E5" s="4"/>
      <c r="G5" s="4"/>
    </row>
    <row r="6" spans="1:7" x14ac:dyDescent="0.25">
      <c r="A6" s="3" t="s">
        <v>5</v>
      </c>
      <c r="B6" s="73">
        <f>F94</f>
        <v>386902.2725361</v>
      </c>
      <c r="C6" s="53"/>
      <c r="D6" s="5" t="s">
        <v>3</v>
      </c>
      <c r="E6" s="4"/>
      <c r="G6" s="4"/>
    </row>
    <row r="7" spans="1:7" x14ac:dyDescent="0.25">
      <c r="A7" s="3" t="s">
        <v>6</v>
      </c>
      <c r="B7" s="72">
        <f>F96</f>
        <v>2423230.0227260999</v>
      </c>
      <c r="C7" s="53"/>
      <c r="D7" s="4"/>
      <c r="E7" s="4"/>
      <c r="F7" s="4"/>
      <c r="G7" s="4"/>
    </row>
    <row r="8" spans="1:7" ht="15.75" x14ac:dyDescent="0.25">
      <c r="A8" s="2"/>
      <c r="B8" s="2"/>
      <c r="C8" s="1"/>
    </row>
    <row r="9" spans="1:7" ht="15.75" x14ac:dyDescent="0.25">
      <c r="B9" s="2"/>
      <c r="C9" s="1"/>
    </row>
    <row r="10" spans="1:7" s="6" customFormat="1" ht="31.5" customHeight="1" x14ac:dyDescent="0.25">
      <c r="A10" s="75"/>
      <c r="B10" s="75"/>
      <c r="C10" s="7"/>
      <c r="D10" s="7"/>
      <c r="E10" s="8"/>
      <c r="F10" s="8"/>
    </row>
    <row r="11" spans="1:7" ht="47.25" x14ac:dyDescent="0.25">
      <c r="A11" s="9" t="s">
        <v>7</v>
      </c>
      <c r="B11" s="9" t="s">
        <v>177</v>
      </c>
      <c r="C11" s="9" t="s">
        <v>13</v>
      </c>
      <c r="D11" s="9" t="s">
        <v>14</v>
      </c>
      <c r="E11" s="10" t="s">
        <v>178</v>
      </c>
      <c r="F11" s="10" t="s">
        <v>8</v>
      </c>
    </row>
    <row r="12" spans="1:7" ht="15.75" x14ac:dyDescent="0.25">
      <c r="A12" s="11">
        <v>100</v>
      </c>
      <c r="B12" s="12" t="s">
        <v>15</v>
      </c>
      <c r="C12" s="12"/>
      <c r="D12" s="12"/>
      <c r="E12" s="13"/>
      <c r="F12" s="14">
        <f>F14</f>
        <v>338750</v>
      </c>
    </row>
    <row r="13" spans="1:7" ht="15.75" x14ac:dyDescent="0.25">
      <c r="A13" s="15"/>
      <c r="B13" s="16" t="s">
        <v>16</v>
      </c>
      <c r="C13" s="16"/>
      <c r="D13" s="16"/>
      <c r="E13" s="17"/>
      <c r="F13" s="18">
        <f>F12</f>
        <v>338750</v>
      </c>
    </row>
    <row r="14" spans="1:7" ht="15.75" x14ac:dyDescent="0.25">
      <c r="A14" s="19">
        <v>110</v>
      </c>
      <c r="B14" s="19" t="s">
        <v>9</v>
      </c>
      <c r="C14" s="20"/>
      <c r="D14" s="20"/>
      <c r="E14" s="47"/>
      <c r="F14" s="21">
        <f>F15*1</f>
        <v>338750</v>
      </c>
    </row>
    <row r="15" spans="1:7" ht="16.5" x14ac:dyDescent="0.25">
      <c r="A15" s="22" t="s">
        <v>10</v>
      </c>
      <c r="B15" s="22" t="s">
        <v>9</v>
      </c>
      <c r="C15" s="22">
        <v>1355</v>
      </c>
      <c r="D15" s="22" t="s">
        <v>164</v>
      </c>
      <c r="E15" s="30">
        <v>250</v>
      </c>
      <c r="F15" s="23">
        <f>C15*E15</f>
        <v>338750</v>
      </c>
    </row>
    <row r="16" spans="1:7" ht="31.5" x14ac:dyDescent="0.25">
      <c r="A16" s="11">
        <v>200</v>
      </c>
      <c r="B16" s="12" t="s">
        <v>17</v>
      </c>
      <c r="C16" s="12"/>
      <c r="D16" s="12"/>
      <c r="E16" s="48"/>
      <c r="F16" s="14">
        <f>F18+F19</f>
        <v>20975</v>
      </c>
    </row>
    <row r="17" spans="1:7" x14ac:dyDescent="0.25">
      <c r="A17" s="24"/>
      <c r="B17" s="16" t="s">
        <v>18</v>
      </c>
      <c r="C17" s="16"/>
      <c r="D17" s="16"/>
      <c r="E17" s="49"/>
      <c r="F17" s="18">
        <f>F16*1.19</f>
        <v>24960.25</v>
      </c>
    </row>
    <row r="18" spans="1:7" ht="15.75" x14ac:dyDescent="0.25">
      <c r="A18" s="25">
        <v>210</v>
      </c>
      <c r="B18" s="25" t="s">
        <v>11</v>
      </c>
      <c r="C18" s="22"/>
      <c r="D18" s="22"/>
      <c r="E18" s="30"/>
      <c r="F18" s="23">
        <f>F20*0.15</f>
        <v>3146.25</v>
      </c>
    </row>
    <row r="19" spans="1:7" ht="31.5" x14ac:dyDescent="0.25">
      <c r="A19" s="9">
        <v>220</v>
      </c>
      <c r="B19" s="9" t="s">
        <v>19</v>
      </c>
      <c r="C19" s="27"/>
      <c r="D19" s="27"/>
      <c r="E19" s="50"/>
      <c r="F19" s="10">
        <f>F20*0.85</f>
        <v>17828.75</v>
      </c>
    </row>
    <row r="20" spans="1:7" x14ac:dyDescent="0.25">
      <c r="A20" s="27" t="s">
        <v>179</v>
      </c>
      <c r="B20" s="27" t="s">
        <v>20</v>
      </c>
      <c r="C20" s="27">
        <v>1</v>
      </c>
      <c r="D20" s="27" t="s">
        <v>171</v>
      </c>
      <c r="E20" s="50">
        <v>20975</v>
      </c>
      <c r="F20" s="28">
        <f>E20</f>
        <v>20975</v>
      </c>
    </row>
    <row r="21" spans="1:7" ht="31.5" x14ac:dyDescent="0.25">
      <c r="A21" s="11">
        <v>300</v>
      </c>
      <c r="B21" s="29" t="s">
        <v>22</v>
      </c>
      <c r="C21" s="29"/>
      <c r="D21" s="29"/>
      <c r="E21" s="51"/>
      <c r="F21" s="14">
        <f>F23+F25+F27+F29+F32+F34+F36+F38</f>
        <v>983450.75</v>
      </c>
      <c r="G21" s="54"/>
    </row>
    <row r="22" spans="1:7" x14ac:dyDescent="0.25">
      <c r="A22" s="24"/>
      <c r="B22" s="16" t="s">
        <v>18</v>
      </c>
      <c r="C22" s="16"/>
      <c r="D22" s="16"/>
      <c r="E22" s="49"/>
      <c r="F22" s="18">
        <f>F21*1.19</f>
        <v>1170306.3924999998</v>
      </c>
    </row>
    <row r="23" spans="1:7" ht="15.75" x14ac:dyDescent="0.25">
      <c r="A23" s="19">
        <v>310</v>
      </c>
      <c r="B23" s="19" t="s">
        <v>23</v>
      </c>
      <c r="C23" s="20"/>
      <c r="D23" s="20"/>
      <c r="E23" s="47"/>
      <c r="F23" s="21">
        <f>F24</f>
        <v>31059</v>
      </c>
    </row>
    <row r="24" spans="1:7" ht="42.75" x14ac:dyDescent="0.25">
      <c r="A24" s="22" t="s">
        <v>12</v>
      </c>
      <c r="B24" s="22" t="s">
        <v>175</v>
      </c>
      <c r="C24" s="22">
        <f>450*0.7</f>
        <v>315</v>
      </c>
      <c r="D24" s="22" t="s">
        <v>165</v>
      </c>
      <c r="E24" s="30">
        <v>98.6</v>
      </c>
      <c r="F24" s="26">
        <f>C24*E24</f>
        <v>31059</v>
      </c>
    </row>
    <row r="25" spans="1:7" ht="15.75" x14ac:dyDescent="0.25">
      <c r="A25" s="25">
        <v>320</v>
      </c>
      <c r="B25" s="25" t="s">
        <v>24</v>
      </c>
      <c r="C25" s="22"/>
      <c r="D25" s="22"/>
      <c r="E25" s="30"/>
      <c r="F25" s="23">
        <f>F26</f>
        <v>145336.5</v>
      </c>
    </row>
    <row r="26" spans="1:7" ht="57" x14ac:dyDescent="0.25">
      <c r="A26" s="22" t="s">
        <v>131</v>
      </c>
      <c r="B26" s="22" t="s">
        <v>25</v>
      </c>
      <c r="C26" s="22">
        <v>450</v>
      </c>
      <c r="D26" s="22" t="s">
        <v>164</v>
      </c>
      <c r="E26" s="30">
        <v>322.97000000000003</v>
      </c>
      <c r="F26" s="26">
        <f>C26*E26</f>
        <v>145336.5</v>
      </c>
    </row>
    <row r="27" spans="1:7" ht="15.75" x14ac:dyDescent="0.25">
      <c r="A27" s="25">
        <v>330</v>
      </c>
      <c r="B27" s="25" t="s">
        <v>26</v>
      </c>
      <c r="C27" s="22"/>
      <c r="D27" s="22"/>
      <c r="E27" s="30"/>
      <c r="F27" s="23">
        <f>F28</f>
        <v>235611.00000000003</v>
      </c>
    </row>
    <row r="28" spans="1:7" ht="57" x14ac:dyDescent="0.25">
      <c r="A28" s="22" t="s">
        <v>27</v>
      </c>
      <c r="B28" s="22" t="s">
        <v>28</v>
      </c>
      <c r="C28" s="22">
        <f>290+160</f>
        <v>450</v>
      </c>
      <c r="D28" s="22" t="s">
        <v>164</v>
      </c>
      <c r="E28" s="71">
        <v>523.58000000000004</v>
      </c>
      <c r="F28" s="26">
        <f>C28*E28</f>
        <v>235611.00000000003</v>
      </c>
    </row>
    <row r="29" spans="1:7" ht="15.75" x14ac:dyDescent="0.25">
      <c r="A29" s="25">
        <v>340</v>
      </c>
      <c r="B29" s="25" t="s">
        <v>29</v>
      </c>
      <c r="C29" s="22"/>
      <c r="D29" s="22"/>
      <c r="E29" s="30"/>
      <c r="F29" s="23">
        <f>F30+F31</f>
        <v>76172.5</v>
      </c>
    </row>
    <row r="30" spans="1:7" ht="28.5" x14ac:dyDescent="0.25">
      <c r="A30" s="22" t="s">
        <v>30</v>
      </c>
      <c r="B30" s="22" t="s">
        <v>31</v>
      </c>
      <c r="C30" s="22">
        <v>120</v>
      </c>
      <c r="D30" s="22" t="s">
        <v>164</v>
      </c>
      <c r="E30" s="30">
        <v>255.5</v>
      </c>
      <c r="F30" s="26">
        <f>C30*E30</f>
        <v>30660</v>
      </c>
    </row>
    <row r="31" spans="1:7" ht="28.5" x14ac:dyDescent="0.25">
      <c r="A31" s="22" t="s">
        <v>32</v>
      </c>
      <c r="B31" s="22" t="s">
        <v>33</v>
      </c>
      <c r="C31" s="22">
        <v>275</v>
      </c>
      <c r="D31" s="22" t="s">
        <v>164</v>
      </c>
      <c r="E31" s="30">
        <v>165.5</v>
      </c>
      <c r="F31" s="26">
        <f>C31*E31</f>
        <v>45512.5</v>
      </c>
    </row>
    <row r="32" spans="1:7" ht="15.75" x14ac:dyDescent="0.25">
      <c r="A32" s="25">
        <v>350</v>
      </c>
      <c r="B32" s="25" t="s">
        <v>34</v>
      </c>
      <c r="C32" s="22"/>
      <c r="D32" s="22"/>
      <c r="E32" s="30"/>
      <c r="F32" s="23">
        <f>F33</f>
        <v>239019.75</v>
      </c>
    </row>
    <row r="33" spans="1:6" ht="42.75" x14ac:dyDescent="0.25">
      <c r="A33" s="22" t="s">
        <v>35</v>
      </c>
      <c r="B33" s="22" t="s">
        <v>36</v>
      </c>
      <c r="C33" s="22">
        <v>615</v>
      </c>
      <c r="D33" s="22" t="s">
        <v>164</v>
      </c>
      <c r="E33" s="30">
        <v>388.65</v>
      </c>
      <c r="F33" s="26">
        <f>C33*E33</f>
        <v>239019.75</v>
      </c>
    </row>
    <row r="34" spans="1:6" ht="15.75" x14ac:dyDescent="0.25">
      <c r="A34" s="25">
        <v>360</v>
      </c>
      <c r="B34" s="25" t="s">
        <v>37</v>
      </c>
      <c r="C34" s="22"/>
      <c r="D34" s="22"/>
      <c r="E34" s="30"/>
      <c r="F34" s="23">
        <f>F35</f>
        <v>194552</v>
      </c>
    </row>
    <row r="35" spans="1:6" ht="57" x14ac:dyDescent="0.25">
      <c r="A35" s="22" t="s">
        <v>38</v>
      </c>
      <c r="B35" s="22" t="s">
        <v>121</v>
      </c>
      <c r="C35" s="22">
        <v>415</v>
      </c>
      <c r="D35" s="22" t="s">
        <v>164</v>
      </c>
      <c r="E35" s="30">
        <v>468.8</v>
      </c>
      <c r="F35" s="26">
        <f>C35*E35</f>
        <v>194552</v>
      </c>
    </row>
    <row r="36" spans="1:6" ht="31.5" x14ac:dyDescent="0.25">
      <c r="A36" s="25">
        <v>370</v>
      </c>
      <c r="B36" s="25" t="s">
        <v>39</v>
      </c>
      <c r="C36" s="22"/>
      <c r="D36" s="22"/>
      <c r="E36" s="30"/>
      <c r="F36" s="23">
        <f>F37</f>
        <v>12500</v>
      </c>
    </row>
    <row r="37" spans="1:6" x14ac:dyDescent="0.25">
      <c r="A37" s="22" t="s">
        <v>40</v>
      </c>
      <c r="B37" s="22" t="s">
        <v>41</v>
      </c>
      <c r="C37" s="22">
        <v>1</v>
      </c>
      <c r="D37" s="22" t="s">
        <v>172</v>
      </c>
      <c r="E37" s="30">
        <v>12500</v>
      </c>
      <c r="F37" s="26">
        <f>C37*E37</f>
        <v>12500</v>
      </c>
    </row>
    <row r="38" spans="1:6" ht="47.25" x14ac:dyDescent="0.25">
      <c r="A38" s="25">
        <v>390</v>
      </c>
      <c r="B38" s="25" t="s">
        <v>42</v>
      </c>
      <c r="C38" s="22"/>
      <c r="D38" s="22"/>
      <c r="E38" s="30"/>
      <c r="F38" s="23">
        <f>F39</f>
        <v>49200</v>
      </c>
    </row>
    <row r="39" spans="1:6" ht="16.5" x14ac:dyDescent="0.25">
      <c r="A39" s="22" t="s">
        <v>43</v>
      </c>
      <c r="B39" s="22" t="s">
        <v>44</v>
      </c>
      <c r="C39" s="22">
        <v>615</v>
      </c>
      <c r="D39" s="22" t="s">
        <v>164</v>
      </c>
      <c r="E39" s="30">
        <v>80</v>
      </c>
      <c r="F39" s="26">
        <f>C39*E39</f>
        <v>49200</v>
      </c>
    </row>
    <row r="40" spans="1:6" ht="31.5" x14ac:dyDescent="0.25">
      <c r="A40" s="11">
        <v>400</v>
      </c>
      <c r="B40" s="31" t="s">
        <v>45</v>
      </c>
      <c r="C40" s="31"/>
      <c r="D40" s="31"/>
      <c r="E40" s="52"/>
      <c r="F40" s="14">
        <f>F42+F45+F49+F51+F55</f>
        <v>476426.5</v>
      </c>
    </row>
    <row r="41" spans="1:6" x14ac:dyDescent="0.25">
      <c r="A41" s="24"/>
      <c r="B41" s="16" t="s">
        <v>18</v>
      </c>
      <c r="C41" s="16"/>
      <c r="D41" s="16"/>
      <c r="E41" s="49"/>
      <c r="F41" s="18">
        <f>F40*1.19</f>
        <v>566947.53500000003</v>
      </c>
    </row>
    <row r="42" spans="1:6" ht="31.5" x14ac:dyDescent="0.25">
      <c r="A42" s="25">
        <v>410</v>
      </c>
      <c r="B42" s="25" t="s">
        <v>46</v>
      </c>
      <c r="C42" s="22"/>
      <c r="D42" s="22"/>
      <c r="E42" s="30"/>
      <c r="F42" s="23">
        <f>F43+F44</f>
        <v>41266.5</v>
      </c>
    </row>
    <row r="43" spans="1:6" ht="16.5" x14ac:dyDescent="0.25">
      <c r="A43" s="22" t="s">
        <v>47</v>
      </c>
      <c r="B43" s="22" t="s">
        <v>120</v>
      </c>
      <c r="C43" s="22">
        <v>615</v>
      </c>
      <c r="D43" s="22" t="s">
        <v>164</v>
      </c>
      <c r="E43" s="30">
        <v>35.4</v>
      </c>
      <c r="F43" s="26">
        <f>C43*E43</f>
        <v>21771</v>
      </c>
    </row>
    <row r="44" spans="1:6" ht="16.5" x14ac:dyDescent="0.25">
      <c r="A44" s="22" t="s">
        <v>48</v>
      </c>
      <c r="B44" s="22" t="s">
        <v>49</v>
      </c>
      <c r="C44" s="22">
        <v>615</v>
      </c>
      <c r="D44" s="22" t="s">
        <v>164</v>
      </c>
      <c r="E44" s="30">
        <v>31.7</v>
      </c>
      <c r="F44" s="26">
        <f>C44*E44</f>
        <v>19495.5</v>
      </c>
    </row>
    <row r="45" spans="1:6" ht="31.5" x14ac:dyDescent="0.25">
      <c r="A45" s="25">
        <v>420</v>
      </c>
      <c r="B45" s="25" t="s">
        <v>156</v>
      </c>
      <c r="C45" s="22"/>
      <c r="D45" s="22"/>
      <c r="E45" s="30"/>
      <c r="F45" s="23">
        <f>SUM(F46:F48)</f>
        <v>157180</v>
      </c>
    </row>
    <row r="46" spans="1:6" x14ac:dyDescent="0.25">
      <c r="A46" s="22" t="s">
        <v>50</v>
      </c>
      <c r="B46" s="22" t="s">
        <v>51</v>
      </c>
      <c r="C46" s="22">
        <v>1</v>
      </c>
      <c r="D46" s="22" t="s">
        <v>172</v>
      </c>
      <c r="E46" s="30">
        <v>45000</v>
      </c>
      <c r="F46" s="26">
        <f>C46*E46</f>
        <v>45000</v>
      </c>
    </row>
    <row r="47" spans="1:6" x14ac:dyDescent="0.25">
      <c r="A47" s="22" t="s">
        <v>52</v>
      </c>
      <c r="B47" s="22" t="s">
        <v>53</v>
      </c>
      <c r="C47" s="22">
        <v>1</v>
      </c>
      <c r="D47" s="22" t="s">
        <v>172</v>
      </c>
      <c r="E47" s="30">
        <v>31000</v>
      </c>
      <c r="F47" s="26">
        <f>C47*E47</f>
        <v>31000</v>
      </c>
    </row>
    <row r="48" spans="1:6" ht="28.5" x14ac:dyDescent="0.25">
      <c r="A48" s="22" t="s">
        <v>54</v>
      </c>
      <c r="B48" s="22" t="s">
        <v>55</v>
      </c>
      <c r="C48" s="22">
        <v>615</v>
      </c>
      <c r="D48" s="22" t="s">
        <v>164</v>
      </c>
      <c r="E48" s="30">
        <v>132</v>
      </c>
      <c r="F48" s="26">
        <f t="shared" ref="F48" si="0">C48*E48</f>
        <v>81180</v>
      </c>
    </row>
    <row r="49" spans="1:6" ht="15.75" x14ac:dyDescent="0.25">
      <c r="A49" s="25">
        <v>430</v>
      </c>
      <c r="B49" s="25" t="s">
        <v>56</v>
      </c>
      <c r="C49" s="22"/>
      <c r="D49" s="22"/>
      <c r="E49" s="30"/>
      <c r="F49" s="23">
        <f>F50</f>
        <v>27675</v>
      </c>
    </row>
    <row r="50" spans="1:6" ht="16.5" x14ac:dyDescent="0.25">
      <c r="A50" s="22" t="s">
        <v>57</v>
      </c>
      <c r="B50" s="22" t="s">
        <v>58</v>
      </c>
      <c r="C50" s="22">
        <v>615</v>
      </c>
      <c r="D50" s="22" t="s">
        <v>164</v>
      </c>
      <c r="E50" s="30">
        <v>45</v>
      </c>
      <c r="F50" s="26">
        <f>C50*E50</f>
        <v>27675</v>
      </c>
    </row>
    <row r="51" spans="1:6" ht="15.75" x14ac:dyDescent="0.25">
      <c r="A51" s="25">
        <v>440</v>
      </c>
      <c r="B51" s="25" t="s">
        <v>59</v>
      </c>
      <c r="C51" s="22"/>
      <c r="D51" s="22"/>
      <c r="E51" s="30"/>
      <c r="F51" s="23">
        <f>F52+F54</f>
        <v>230625</v>
      </c>
    </row>
    <row r="52" spans="1:6" ht="16.5" x14ac:dyDescent="0.25">
      <c r="A52" s="22" t="s">
        <v>60</v>
      </c>
      <c r="B52" s="22" t="s">
        <v>61</v>
      </c>
      <c r="C52" s="22">
        <v>615</v>
      </c>
      <c r="D52" s="22" t="s">
        <v>164</v>
      </c>
      <c r="E52" s="30">
        <v>290</v>
      </c>
      <c r="F52" s="26">
        <f>C52*E52</f>
        <v>178350</v>
      </c>
    </row>
    <row r="53" spans="1:6" ht="16.5" x14ac:dyDescent="0.25">
      <c r="A53" s="22" t="s">
        <v>62</v>
      </c>
      <c r="B53" s="32" t="s">
        <v>168</v>
      </c>
      <c r="C53" s="22">
        <v>615</v>
      </c>
      <c r="D53" s="22" t="s">
        <v>164</v>
      </c>
      <c r="E53" s="30">
        <v>75</v>
      </c>
      <c r="F53" s="26">
        <f>C53*E53</f>
        <v>46125</v>
      </c>
    </row>
    <row r="54" spans="1:6" ht="16.5" x14ac:dyDescent="0.25">
      <c r="A54" s="22" t="s">
        <v>63</v>
      </c>
      <c r="B54" s="22" t="s">
        <v>64</v>
      </c>
      <c r="C54" s="22">
        <v>615</v>
      </c>
      <c r="D54" s="22" t="s">
        <v>164</v>
      </c>
      <c r="E54" s="30">
        <v>85</v>
      </c>
      <c r="F54" s="26">
        <f>C54*E54</f>
        <v>52275</v>
      </c>
    </row>
    <row r="55" spans="1:6" ht="47.25" x14ac:dyDescent="0.25">
      <c r="A55" s="25">
        <v>450</v>
      </c>
      <c r="B55" s="25" t="s">
        <v>176</v>
      </c>
      <c r="C55" s="22"/>
      <c r="D55" s="22"/>
      <c r="E55" s="30"/>
      <c r="F55" s="23">
        <f>F56</f>
        <v>19680</v>
      </c>
    </row>
    <row r="56" spans="1:6" ht="28.5" x14ac:dyDescent="0.25">
      <c r="A56" s="22" t="s">
        <v>65</v>
      </c>
      <c r="B56" s="22" t="s">
        <v>66</v>
      </c>
      <c r="C56" s="22">
        <v>615</v>
      </c>
      <c r="D56" s="22" t="s">
        <v>164</v>
      </c>
      <c r="E56" s="30">
        <v>32</v>
      </c>
      <c r="F56" s="26">
        <f>C56*E56</f>
        <v>19680</v>
      </c>
    </row>
    <row r="57" spans="1:6" ht="15.75" x14ac:dyDescent="0.25">
      <c r="A57" s="11">
        <v>500</v>
      </c>
      <c r="B57" s="31" t="s">
        <v>67</v>
      </c>
      <c r="C57" s="31"/>
      <c r="D57" s="31"/>
      <c r="E57" s="52"/>
      <c r="F57" s="14">
        <f>F59+F61+F65+F69+F71</f>
        <v>53137.119999999995</v>
      </c>
    </row>
    <row r="58" spans="1:6" x14ac:dyDescent="0.25">
      <c r="A58" s="24"/>
      <c r="B58" s="16" t="s">
        <v>18</v>
      </c>
      <c r="C58" s="16"/>
      <c r="D58" s="16"/>
      <c r="E58" s="49"/>
      <c r="F58" s="18">
        <f>F57*1.19</f>
        <v>63233.172799999993</v>
      </c>
    </row>
    <row r="59" spans="1:6" ht="15.75" x14ac:dyDescent="0.25">
      <c r="A59" s="25">
        <v>510</v>
      </c>
      <c r="B59" s="25" t="s">
        <v>68</v>
      </c>
      <c r="C59" s="22"/>
      <c r="D59" s="22"/>
      <c r="E59" s="30"/>
      <c r="F59" s="23">
        <f>F60</f>
        <v>3094</v>
      </c>
    </row>
    <row r="60" spans="1:6" ht="16.5" x14ac:dyDescent="0.25">
      <c r="A60" s="22" t="s">
        <v>69</v>
      </c>
      <c r="B60" s="22" t="s">
        <v>170</v>
      </c>
      <c r="C60" s="22">
        <v>728</v>
      </c>
      <c r="D60" s="22" t="s">
        <v>164</v>
      </c>
      <c r="E60" s="30">
        <v>4.25</v>
      </c>
      <c r="F60" s="26">
        <f>C60*E60</f>
        <v>3094</v>
      </c>
    </row>
    <row r="61" spans="1:6" ht="15.75" x14ac:dyDescent="0.25">
      <c r="A61" s="25">
        <v>520</v>
      </c>
      <c r="B61" s="25" t="s">
        <v>70</v>
      </c>
      <c r="C61" s="22"/>
      <c r="D61" s="22"/>
      <c r="E61" s="30"/>
      <c r="F61" s="23">
        <f>F62+F63+F64</f>
        <v>18080</v>
      </c>
    </row>
    <row r="62" spans="1:6" ht="42.75" x14ac:dyDescent="0.25">
      <c r="A62" s="22" t="s">
        <v>71</v>
      </c>
      <c r="B62" s="22" t="s">
        <v>72</v>
      </c>
      <c r="C62" s="22">
        <v>104</v>
      </c>
      <c r="D62" s="22" t="s">
        <v>164</v>
      </c>
      <c r="E62" s="30">
        <v>85</v>
      </c>
      <c r="F62" s="26">
        <f>C62*E62</f>
        <v>8840</v>
      </c>
    </row>
    <row r="63" spans="1:6" ht="16.5" x14ac:dyDescent="0.25">
      <c r="A63" s="22" t="s">
        <v>73</v>
      </c>
      <c r="B63" s="22" t="s">
        <v>74</v>
      </c>
      <c r="C63" s="22">
        <v>50</v>
      </c>
      <c r="D63" s="22" t="s">
        <v>164</v>
      </c>
      <c r="E63" s="30">
        <v>75</v>
      </c>
      <c r="F63" s="26">
        <f t="shared" ref="F63:F64" si="1">C63*E63</f>
        <v>3750</v>
      </c>
    </row>
    <row r="64" spans="1:6" ht="16.5" x14ac:dyDescent="0.25">
      <c r="A64" s="22" t="s">
        <v>75</v>
      </c>
      <c r="B64" s="22" t="s">
        <v>76</v>
      </c>
      <c r="C64" s="22">
        <v>61</v>
      </c>
      <c r="D64" s="22" t="s">
        <v>164</v>
      </c>
      <c r="E64" s="30">
        <v>90</v>
      </c>
      <c r="F64" s="26">
        <f t="shared" si="1"/>
        <v>5490</v>
      </c>
    </row>
    <row r="65" spans="1:6" ht="31.5" x14ac:dyDescent="0.25">
      <c r="A65" s="25">
        <v>540</v>
      </c>
      <c r="B65" s="25" t="s">
        <v>77</v>
      </c>
      <c r="C65" s="22"/>
      <c r="D65" s="22"/>
      <c r="E65" s="30"/>
      <c r="F65" s="23">
        <f>F66+F67+F68</f>
        <v>18150</v>
      </c>
    </row>
    <row r="66" spans="1:6" x14ac:dyDescent="0.25">
      <c r="A66" s="22" t="s">
        <v>78</v>
      </c>
      <c r="B66" s="22" t="s">
        <v>64</v>
      </c>
      <c r="C66" s="22">
        <v>1</v>
      </c>
      <c r="D66" s="22" t="s">
        <v>171</v>
      </c>
      <c r="E66" s="30">
        <v>10000</v>
      </c>
      <c r="F66" s="26">
        <f>C66*E66</f>
        <v>10000</v>
      </c>
    </row>
    <row r="67" spans="1:6" x14ac:dyDescent="0.25">
      <c r="A67" s="22" t="s">
        <v>79</v>
      </c>
      <c r="B67" s="22" t="s">
        <v>80</v>
      </c>
      <c r="C67" s="22">
        <v>70</v>
      </c>
      <c r="D67" s="22" t="s">
        <v>81</v>
      </c>
      <c r="E67" s="30">
        <v>55</v>
      </c>
      <c r="F67" s="26">
        <f t="shared" ref="F67:F68" si="2">C67*E67</f>
        <v>3850</v>
      </c>
    </row>
    <row r="68" spans="1:6" ht="42.75" x14ac:dyDescent="0.25">
      <c r="A68" s="22" t="s">
        <v>82</v>
      </c>
      <c r="B68" s="22" t="s">
        <v>83</v>
      </c>
      <c r="C68" s="22">
        <f>50+61+104</f>
        <v>215</v>
      </c>
      <c r="D68" s="74" t="s">
        <v>173</v>
      </c>
      <c r="E68" s="30">
        <v>20</v>
      </c>
      <c r="F68" s="26">
        <f t="shared" si="2"/>
        <v>4300</v>
      </c>
    </row>
    <row r="69" spans="1:6" ht="31.5" x14ac:dyDescent="0.25">
      <c r="A69" s="25">
        <v>550</v>
      </c>
      <c r="B69" s="25" t="s">
        <v>84</v>
      </c>
      <c r="C69" s="22"/>
      <c r="D69" s="22"/>
      <c r="E69" s="30"/>
      <c r="F69" s="23">
        <f>F70</f>
        <v>2500</v>
      </c>
    </row>
    <row r="70" spans="1:6" x14ac:dyDescent="0.25">
      <c r="A70" s="22" t="s">
        <v>85</v>
      </c>
      <c r="B70" s="22" t="s">
        <v>86</v>
      </c>
      <c r="C70" s="22">
        <v>1</v>
      </c>
      <c r="D70" s="22" t="s">
        <v>172</v>
      </c>
      <c r="E70" s="30">
        <v>2500</v>
      </c>
      <c r="F70" s="26">
        <f>C70*E70</f>
        <v>2500</v>
      </c>
    </row>
    <row r="71" spans="1:6" ht="31.5" x14ac:dyDescent="0.25">
      <c r="A71" s="25">
        <v>570</v>
      </c>
      <c r="B71" s="25" t="s">
        <v>87</v>
      </c>
      <c r="C71" s="22"/>
      <c r="D71" s="22"/>
      <c r="E71" s="30"/>
      <c r="F71" s="23">
        <f>F72</f>
        <v>11313.119999999999</v>
      </c>
    </row>
    <row r="72" spans="1:6" ht="16.5" x14ac:dyDescent="0.25">
      <c r="A72" s="22" t="s">
        <v>88</v>
      </c>
      <c r="B72" s="22" t="s">
        <v>163</v>
      </c>
      <c r="C72" s="22">
        <v>728</v>
      </c>
      <c r="D72" s="22" t="s">
        <v>164</v>
      </c>
      <c r="E72" s="30">
        <v>15.54</v>
      </c>
      <c r="F72" s="26">
        <f>C72*E72</f>
        <v>11313.119999999999</v>
      </c>
    </row>
    <row r="73" spans="1:6" ht="15.75" x14ac:dyDescent="0.25">
      <c r="A73" s="11">
        <v>700</v>
      </c>
      <c r="B73" s="31" t="s">
        <v>89</v>
      </c>
      <c r="C73" s="31"/>
      <c r="D73" s="31"/>
      <c r="E73" s="52"/>
      <c r="F73" s="14">
        <f>F75+F77+F82+F87</f>
        <v>163588.38019</v>
      </c>
    </row>
    <row r="74" spans="1:6" x14ac:dyDescent="0.25">
      <c r="A74" s="24"/>
      <c r="B74" s="16" t="s">
        <v>18</v>
      </c>
      <c r="C74" s="16"/>
      <c r="D74" s="16"/>
      <c r="E74" s="49"/>
      <c r="F74" s="18">
        <f>F73*1.19</f>
        <v>194670.17242609998</v>
      </c>
    </row>
    <row r="75" spans="1:6" ht="15.75" x14ac:dyDescent="0.25">
      <c r="A75" s="25">
        <v>710</v>
      </c>
      <c r="B75" s="25" t="s">
        <v>90</v>
      </c>
      <c r="C75" s="22"/>
      <c r="D75" s="22"/>
      <c r="E75" s="30"/>
      <c r="F75" s="23">
        <f>F76</f>
        <v>8500</v>
      </c>
    </row>
    <row r="76" spans="1:6" ht="28.5" x14ac:dyDescent="0.25">
      <c r="A76" s="22" t="s">
        <v>91</v>
      </c>
      <c r="B76" s="22" t="s">
        <v>92</v>
      </c>
      <c r="C76" s="22">
        <v>1</v>
      </c>
      <c r="D76" s="22" t="s">
        <v>171</v>
      </c>
      <c r="E76" s="30">
        <v>8500</v>
      </c>
      <c r="F76" s="26">
        <f>C76*E76</f>
        <v>8500</v>
      </c>
    </row>
    <row r="77" spans="1:6" ht="31.5" x14ac:dyDescent="0.25">
      <c r="A77" s="25">
        <v>730</v>
      </c>
      <c r="B77" s="25" t="s">
        <v>93</v>
      </c>
      <c r="C77" s="22"/>
      <c r="D77" s="22"/>
      <c r="E77" s="30"/>
      <c r="F77" s="23">
        <f>SUM(F78:F81)</f>
        <v>126738.38019</v>
      </c>
    </row>
    <row r="78" spans="1:6" ht="28.5" x14ac:dyDescent="0.25">
      <c r="A78" s="22" t="s">
        <v>94</v>
      </c>
      <c r="B78" s="22" t="s">
        <v>95</v>
      </c>
      <c r="C78" s="22">
        <v>1</v>
      </c>
      <c r="D78" s="22" t="s">
        <v>172</v>
      </c>
      <c r="E78" s="30">
        <f>663575.58*0.118</f>
        <v>78301.918439999994</v>
      </c>
      <c r="F78" s="26">
        <f>C78*E78</f>
        <v>78301.918439999994</v>
      </c>
    </row>
    <row r="79" spans="1:6" x14ac:dyDescent="0.25">
      <c r="A79" s="22" t="s">
        <v>96</v>
      </c>
      <c r="B79" s="22" t="s">
        <v>97</v>
      </c>
      <c r="C79" s="22">
        <v>1</v>
      </c>
      <c r="D79" s="22" t="s">
        <v>172</v>
      </c>
      <c r="E79" s="30">
        <v>7500</v>
      </c>
      <c r="F79" s="26">
        <f t="shared" ref="F79:F81" si="3">C79*E79</f>
        <v>7500</v>
      </c>
    </row>
    <row r="80" spans="1:6" x14ac:dyDescent="0.25">
      <c r="A80" s="22" t="s">
        <v>98</v>
      </c>
      <c r="B80" s="22" t="s">
        <v>99</v>
      </c>
      <c r="C80" s="22">
        <v>1</v>
      </c>
      <c r="D80" s="22" t="s">
        <v>172</v>
      </c>
      <c r="E80" s="30">
        <f>663575.58*0.0375</f>
        <v>24884.084249999996</v>
      </c>
      <c r="F80" s="26">
        <f t="shared" si="3"/>
        <v>24884.084249999996</v>
      </c>
    </row>
    <row r="81" spans="1:6" x14ac:dyDescent="0.25">
      <c r="A81" s="22" t="s">
        <v>100</v>
      </c>
      <c r="B81" s="22" t="s">
        <v>101</v>
      </c>
      <c r="C81" s="22">
        <v>1</v>
      </c>
      <c r="D81" s="22" t="s">
        <v>172</v>
      </c>
      <c r="E81" s="30">
        <f>104917.5*0.153</f>
        <v>16052.377500000001</v>
      </c>
      <c r="F81" s="26">
        <f t="shared" si="3"/>
        <v>16052.377500000001</v>
      </c>
    </row>
    <row r="82" spans="1:6" ht="31.5" x14ac:dyDescent="0.25">
      <c r="A82" s="25">
        <v>740</v>
      </c>
      <c r="B82" s="25" t="s">
        <v>102</v>
      </c>
      <c r="C82" s="22"/>
      <c r="D82" s="22"/>
      <c r="E82" s="30"/>
      <c r="F82" s="23">
        <f>SUM(F83:F86)</f>
        <v>12100</v>
      </c>
    </row>
    <row r="83" spans="1:6" ht="42.75" x14ac:dyDescent="0.25">
      <c r="A83" s="22" t="s">
        <v>103</v>
      </c>
      <c r="B83" s="22" t="s">
        <v>104</v>
      </c>
      <c r="C83" s="22">
        <v>1</v>
      </c>
      <c r="D83" s="22" t="s">
        <v>172</v>
      </c>
      <c r="E83" s="30">
        <v>4500</v>
      </c>
      <c r="F83" s="26">
        <f>C83*E83</f>
        <v>4500</v>
      </c>
    </row>
    <row r="84" spans="1:6" x14ac:dyDescent="0.25">
      <c r="A84" s="22" t="s">
        <v>105</v>
      </c>
      <c r="B84" s="22" t="s">
        <v>106</v>
      </c>
      <c r="C84" s="22">
        <v>1</v>
      </c>
      <c r="D84" s="22" t="s">
        <v>172</v>
      </c>
      <c r="E84" s="30">
        <v>2250</v>
      </c>
      <c r="F84" s="26">
        <f t="shared" ref="F84:F86" si="4">C84*E84</f>
        <v>2250</v>
      </c>
    </row>
    <row r="85" spans="1:6" x14ac:dyDescent="0.25">
      <c r="A85" s="22" t="s">
        <v>107</v>
      </c>
      <c r="B85" s="22" t="s">
        <v>108</v>
      </c>
      <c r="C85" s="22">
        <v>1</v>
      </c>
      <c r="D85" s="22" t="s">
        <v>172</v>
      </c>
      <c r="E85" s="30">
        <v>1850</v>
      </c>
      <c r="F85" s="26">
        <f t="shared" si="4"/>
        <v>1850</v>
      </c>
    </row>
    <row r="86" spans="1:6" ht="42.75" x14ac:dyDescent="0.25">
      <c r="A86" s="22" t="s">
        <v>109</v>
      </c>
      <c r="B86" s="22" t="s">
        <v>110</v>
      </c>
      <c r="C86" s="22">
        <v>1</v>
      </c>
      <c r="D86" s="22" t="s">
        <v>172</v>
      </c>
      <c r="E86" s="30">
        <v>3500</v>
      </c>
      <c r="F86" s="26">
        <f t="shared" si="4"/>
        <v>3500</v>
      </c>
    </row>
    <row r="87" spans="1:6" ht="31.5" x14ac:dyDescent="0.25">
      <c r="A87" s="25">
        <v>770</v>
      </c>
      <c r="B87" s="25" t="s">
        <v>111</v>
      </c>
      <c r="C87" s="22"/>
      <c r="D87" s="22"/>
      <c r="E87" s="30"/>
      <c r="F87" s="23">
        <f>F88+F89</f>
        <v>16250</v>
      </c>
    </row>
    <row r="88" spans="1:6" ht="42.75" x14ac:dyDescent="0.25">
      <c r="A88" s="22" t="s">
        <v>112</v>
      </c>
      <c r="B88" s="22" t="s">
        <v>113</v>
      </c>
      <c r="C88" s="22">
        <v>1</v>
      </c>
      <c r="D88" s="22" t="s">
        <v>172</v>
      </c>
      <c r="E88" s="30">
        <v>12000</v>
      </c>
      <c r="F88" s="26">
        <f>C88*E88</f>
        <v>12000</v>
      </c>
    </row>
    <row r="89" spans="1:6" x14ac:dyDescent="0.25">
      <c r="A89" s="22" t="s">
        <v>114</v>
      </c>
      <c r="B89" s="22" t="s">
        <v>115</v>
      </c>
      <c r="C89" s="22">
        <v>1</v>
      </c>
      <c r="D89" s="22" t="s">
        <v>172</v>
      </c>
      <c r="E89" s="30">
        <v>4250</v>
      </c>
      <c r="F89" s="26">
        <f>C89*E89</f>
        <v>4250</v>
      </c>
    </row>
    <row r="90" spans="1:6" ht="15.75" x14ac:dyDescent="0.25">
      <c r="A90" s="33"/>
      <c r="B90" s="33"/>
      <c r="C90" s="33"/>
      <c r="D90" s="33"/>
      <c r="E90" s="34"/>
      <c r="F90" s="35"/>
    </row>
    <row r="91" spans="1:6" ht="18" x14ac:dyDescent="0.25">
      <c r="A91" s="76" t="s">
        <v>116</v>
      </c>
      <c r="B91" s="77"/>
      <c r="C91" s="77"/>
      <c r="D91" s="77"/>
      <c r="E91" s="36"/>
      <c r="F91" s="37"/>
    </row>
    <row r="92" spans="1:6" ht="18" x14ac:dyDescent="0.25">
      <c r="A92" s="38"/>
      <c r="B92" s="39"/>
      <c r="C92" s="39"/>
      <c r="D92" s="39"/>
      <c r="E92" s="40"/>
      <c r="F92" s="41"/>
    </row>
    <row r="93" spans="1:6" ht="18" x14ac:dyDescent="0.25">
      <c r="A93" s="38"/>
      <c r="B93" s="39"/>
      <c r="C93" s="78" t="s">
        <v>117</v>
      </c>
      <c r="D93" s="78"/>
      <c r="E93" s="78"/>
      <c r="F93" s="41">
        <f>F73+F57+F40+F21+F16+F12</f>
        <v>2036327.75019</v>
      </c>
    </row>
    <row r="94" spans="1:6" ht="18" x14ac:dyDescent="0.25">
      <c r="A94" s="38"/>
      <c r="B94" s="39"/>
      <c r="C94" s="79" t="s">
        <v>118</v>
      </c>
      <c r="D94" s="79"/>
      <c r="E94" s="79"/>
      <c r="F94" s="41">
        <f>F93*0.19</f>
        <v>386902.2725361</v>
      </c>
    </row>
    <row r="95" spans="1:6" ht="18" x14ac:dyDescent="0.25">
      <c r="A95" s="38"/>
      <c r="B95" s="39"/>
      <c r="C95" s="42"/>
      <c r="D95" s="39"/>
      <c r="E95" s="40"/>
      <c r="F95" s="41"/>
    </row>
    <row r="96" spans="1:6" ht="18" x14ac:dyDescent="0.25">
      <c r="A96" s="43"/>
      <c r="B96" s="44"/>
      <c r="C96" s="75" t="s">
        <v>169</v>
      </c>
      <c r="D96" s="75"/>
      <c r="E96" s="75"/>
      <c r="F96" s="45">
        <f>SUM(F93:F95)</f>
        <v>2423230.0227260999</v>
      </c>
    </row>
  </sheetData>
  <mergeCells count="5">
    <mergeCell ref="A10:B10"/>
    <mergeCell ref="A91:D91"/>
    <mergeCell ref="C93:E93"/>
    <mergeCell ref="C94:E94"/>
    <mergeCell ref="C96:E9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F12" sqref="F12"/>
    </sheetView>
  </sheetViews>
  <sheetFormatPr baseColWidth="10" defaultRowHeight="15" x14ac:dyDescent="0.25"/>
  <sheetData>
    <row r="1" spans="1:9" x14ac:dyDescent="0.25">
      <c r="A1" s="55" t="s">
        <v>122</v>
      </c>
      <c r="B1" s="56" t="s">
        <v>123</v>
      </c>
      <c r="C1" s="57" t="s">
        <v>124</v>
      </c>
      <c r="D1" s="58">
        <v>1</v>
      </c>
      <c r="E1" s="57" t="s">
        <v>124</v>
      </c>
      <c r="F1" s="58">
        <v>1</v>
      </c>
      <c r="G1" s="57" t="s">
        <v>124</v>
      </c>
      <c r="H1" s="58">
        <v>922089.37</v>
      </c>
      <c r="I1" s="59">
        <v>922089.37</v>
      </c>
    </row>
    <row r="2" spans="1:9" x14ac:dyDescent="0.25">
      <c r="A2" s="60" t="s">
        <v>125</v>
      </c>
      <c r="B2" s="61" t="s">
        <v>23</v>
      </c>
      <c r="C2" s="62" t="s">
        <v>124</v>
      </c>
      <c r="D2" s="63">
        <v>410.44</v>
      </c>
      <c r="E2" s="62" t="s">
        <v>126</v>
      </c>
      <c r="F2" s="63">
        <v>410.44</v>
      </c>
      <c r="G2" s="62" t="s">
        <v>124</v>
      </c>
      <c r="H2" s="63">
        <v>38.869999999999997</v>
      </c>
      <c r="I2" s="64">
        <v>15953.8</v>
      </c>
    </row>
    <row r="3" spans="1:9" x14ac:dyDescent="0.25">
      <c r="A3" s="65" t="s">
        <v>12</v>
      </c>
      <c r="B3" s="66" t="s">
        <v>127</v>
      </c>
      <c r="C3" s="66" t="s">
        <v>128</v>
      </c>
      <c r="D3" s="67">
        <v>1</v>
      </c>
      <c r="E3" s="66" t="s">
        <v>126</v>
      </c>
      <c r="F3" s="67">
        <v>410.44</v>
      </c>
      <c r="G3" s="66" t="s">
        <v>124</v>
      </c>
      <c r="H3" s="67">
        <v>38.869999999999997</v>
      </c>
      <c r="I3" s="68">
        <v>15953.8</v>
      </c>
    </row>
    <row r="4" spans="1:9" x14ac:dyDescent="0.25">
      <c r="A4" s="60" t="s">
        <v>129</v>
      </c>
      <c r="B4" s="61" t="s">
        <v>24</v>
      </c>
      <c r="C4" s="62" t="s">
        <v>124</v>
      </c>
      <c r="D4" s="63">
        <v>436.59</v>
      </c>
      <c r="E4" s="62" t="s">
        <v>130</v>
      </c>
      <c r="F4" s="63">
        <v>436.59</v>
      </c>
      <c r="G4" s="62" t="s">
        <v>124</v>
      </c>
      <c r="H4" s="63">
        <v>213.47</v>
      </c>
      <c r="I4" s="64">
        <v>93198.87</v>
      </c>
    </row>
    <row r="5" spans="1:9" x14ac:dyDescent="0.25">
      <c r="A5" s="65" t="s">
        <v>131</v>
      </c>
      <c r="B5" s="66" t="s">
        <v>132</v>
      </c>
      <c r="C5" s="66" t="s">
        <v>128</v>
      </c>
      <c r="D5" s="67">
        <v>1</v>
      </c>
      <c r="E5" s="66" t="s">
        <v>126</v>
      </c>
      <c r="F5" s="67">
        <v>436.59</v>
      </c>
      <c r="G5" s="66" t="s">
        <v>124</v>
      </c>
      <c r="H5" s="67">
        <v>213.47</v>
      </c>
      <c r="I5" s="68">
        <v>93198.87</v>
      </c>
    </row>
    <row r="6" spans="1:9" x14ac:dyDescent="0.25">
      <c r="A6" s="60" t="s">
        <v>133</v>
      </c>
      <c r="B6" s="61" t="s">
        <v>26</v>
      </c>
      <c r="C6" s="62" t="s">
        <v>124</v>
      </c>
      <c r="D6" s="63">
        <v>732.6</v>
      </c>
      <c r="E6" s="62" t="s">
        <v>130</v>
      </c>
      <c r="F6" s="63">
        <v>732.6</v>
      </c>
      <c r="G6" s="62" t="s">
        <v>124</v>
      </c>
      <c r="H6" s="63">
        <v>281.5</v>
      </c>
      <c r="I6" s="64">
        <v>206226.9</v>
      </c>
    </row>
    <row r="7" spans="1:9" x14ac:dyDescent="0.25">
      <c r="A7" s="65" t="s">
        <v>27</v>
      </c>
      <c r="B7" s="66" t="s">
        <v>134</v>
      </c>
      <c r="C7" s="66" t="s">
        <v>128</v>
      </c>
      <c r="D7" s="67">
        <v>1</v>
      </c>
      <c r="E7" s="66" t="s">
        <v>130</v>
      </c>
      <c r="F7" s="67">
        <v>732.6</v>
      </c>
      <c r="G7" s="66" t="s">
        <v>124</v>
      </c>
      <c r="H7" s="67">
        <v>281.5</v>
      </c>
      <c r="I7" s="68">
        <v>206226.9</v>
      </c>
    </row>
    <row r="8" spans="1:9" x14ac:dyDescent="0.25">
      <c r="A8" s="60" t="s">
        <v>135</v>
      </c>
      <c r="B8" s="61" t="s">
        <v>29</v>
      </c>
      <c r="C8" s="62" t="s">
        <v>124</v>
      </c>
      <c r="D8" s="63">
        <v>1120.18</v>
      </c>
      <c r="E8" s="62" t="s">
        <v>130</v>
      </c>
      <c r="F8" s="63">
        <v>1120.18</v>
      </c>
      <c r="G8" s="62" t="s">
        <v>124</v>
      </c>
      <c r="H8" s="63">
        <v>152.6</v>
      </c>
      <c r="I8" s="64">
        <v>170939.47</v>
      </c>
    </row>
    <row r="9" spans="1:9" x14ac:dyDescent="0.25">
      <c r="A9" s="65" t="s">
        <v>30</v>
      </c>
      <c r="B9" s="66" t="s">
        <v>136</v>
      </c>
      <c r="C9" s="66" t="s">
        <v>128</v>
      </c>
      <c r="D9" s="67">
        <v>0.7</v>
      </c>
      <c r="E9" s="66" t="s">
        <v>130</v>
      </c>
      <c r="F9" s="67">
        <v>784.12599999999998</v>
      </c>
      <c r="G9" s="66" t="s">
        <v>124</v>
      </c>
      <c r="H9" s="67">
        <v>165.5</v>
      </c>
      <c r="I9" s="68">
        <v>129772.85</v>
      </c>
    </row>
    <row r="10" spans="1:9" x14ac:dyDescent="0.25">
      <c r="A10" s="65" t="s">
        <v>32</v>
      </c>
      <c r="B10" s="66" t="s">
        <v>137</v>
      </c>
      <c r="C10" s="66" t="s">
        <v>128</v>
      </c>
      <c r="D10" s="67">
        <v>0.3</v>
      </c>
      <c r="E10" s="66" t="s">
        <v>130</v>
      </c>
      <c r="F10" s="67">
        <v>336.05399999999997</v>
      </c>
      <c r="G10" s="66" t="s">
        <v>124</v>
      </c>
      <c r="H10" s="67">
        <v>122.5</v>
      </c>
      <c r="I10" s="68">
        <v>41166.620000000003</v>
      </c>
    </row>
    <row r="11" spans="1:9" x14ac:dyDescent="0.25">
      <c r="A11" s="60" t="s">
        <v>138</v>
      </c>
      <c r="B11" s="61" t="s">
        <v>34</v>
      </c>
      <c r="C11" s="62" t="s">
        <v>124</v>
      </c>
      <c r="D11" s="63">
        <v>873.18</v>
      </c>
      <c r="E11" s="62" t="s">
        <v>130</v>
      </c>
      <c r="F11" s="63">
        <v>873.18</v>
      </c>
      <c r="G11" s="62" t="s">
        <v>124</v>
      </c>
      <c r="H11" s="63">
        <v>158.75</v>
      </c>
      <c r="I11" s="64">
        <v>138617.32999999999</v>
      </c>
    </row>
    <row r="12" spans="1:9" x14ac:dyDescent="0.25">
      <c r="A12" s="65" t="s">
        <v>35</v>
      </c>
      <c r="B12" s="69" t="s">
        <v>139</v>
      </c>
      <c r="C12" s="66" t="s">
        <v>128</v>
      </c>
      <c r="D12" s="67">
        <v>1</v>
      </c>
      <c r="E12" s="66" t="s">
        <v>130</v>
      </c>
      <c r="F12" s="67">
        <v>873.18</v>
      </c>
      <c r="G12" s="66" t="s">
        <v>124</v>
      </c>
      <c r="H12" s="67">
        <v>158.75</v>
      </c>
      <c r="I12" s="68">
        <v>138617.32999999999</v>
      </c>
    </row>
    <row r="13" spans="1:9" x14ac:dyDescent="0.25">
      <c r="A13" s="60" t="s">
        <v>140</v>
      </c>
      <c r="B13" s="61" t="s">
        <v>37</v>
      </c>
      <c r="C13" s="62" t="s">
        <v>124</v>
      </c>
      <c r="D13" s="63">
        <v>450</v>
      </c>
      <c r="E13" s="62" t="s">
        <v>130</v>
      </c>
      <c r="F13" s="63">
        <v>450</v>
      </c>
      <c r="G13" s="62" t="s">
        <v>124</v>
      </c>
      <c r="H13" s="63">
        <v>206.84</v>
      </c>
      <c r="I13" s="64">
        <v>93078</v>
      </c>
    </row>
    <row r="14" spans="1:9" x14ac:dyDescent="0.25">
      <c r="A14" s="65" t="s">
        <v>38</v>
      </c>
      <c r="B14" s="66" t="s">
        <v>141</v>
      </c>
      <c r="C14" s="66" t="s">
        <v>142</v>
      </c>
      <c r="D14" s="67">
        <v>1</v>
      </c>
      <c r="E14" s="66" t="s">
        <v>130</v>
      </c>
      <c r="F14" s="67">
        <v>450</v>
      </c>
      <c r="G14" s="66" t="s">
        <v>124</v>
      </c>
      <c r="H14" s="67">
        <v>206.84</v>
      </c>
      <c r="I14" s="68">
        <v>93078</v>
      </c>
    </row>
    <row r="15" spans="1:9" x14ac:dyDescent="0.25">
      <c r="A15" s="60" t="s">
        <v>143</v>
      </c>
      <c r="B15" s="61" t="s">
        <v>39</v>
      </c>
      <c r="C15" s="62" t="s">
        <v>124</v>
      </c>
      <c r="D15" s="63">
        <v>1</v>
      </c>
      <c r="E15" s="62" t="s">
        <v>21</v>
      </c>
      <c r="F15" s="63">
        <v>1</v>
      </c>
      <c r="G15" s="62" t="s">
        <v>124</v>
      </c>
      <c r="H15" s="63">
        <v>173700</v>
      </c>
      <c r="I15" s="64">
        <v>173700</v>
      </c>
    </row>
    <row r="16" spans="1:9" x14ac:dyDescent="0.25">
      <c r="A16" s="65" t="s">
        <v>40</v>
      </c>
      <c r="B16" s="66" t="s">
        <v>144</v>
      </c>
      <c r="C16" s="66" t="s">
        <v>128</v>
      </c>
      <c r="D16" s="67">
        <v>36</v>
      </c>
      <c r="E16" s="66" t="s">
        <v>145</v>
      </c>
      <c r="F16" s="67">
        <v>36</v>
      </c>
      <c r="G16" s="66" t="s">
        <v>124</v>
      </c>
      <c r="H16" s="67">
        <v>4825</v>
      </c>
      <c r="I16" s="68">
        <v>173700</v>
      </c>
    </row>
    <row r="17" spans="1:9" x14ac:dyDescent="0.25">
      <c r="A17" s="60" t="s">
        <v>146</v>
      </c>
      <c r="B17" s="61" t="s">
        <v>147</v>
      </c>
      <c r="C17" s="62" t="s">
        <v>124</v>
      </c>
      <c r="D17" s="63">
        <v>1</v>
      </c>
      <c r="E17" s="62" t="s">
        <v>21</v>
      </c>
      <c r="F17" s="63">
        <v>1</v>
      </c>
      <c r="G17" s="62" t="s">
        <v>124</v>
      </c>
      <c r="H17" s="63">
        <v>30375</v>
      </c>
      <c r="I17" s="64">
        <v>30375</v>
      </c>
    </row>
    <row r="18" spans="1:9" x14ac:dyDescent="0.25">
      <c r="A18" s="65" t="s">
        <v>43</v>
      </c>
      <c r="B18" s="66" t="s">
        <v>148</v>
      </c>
      <c r="C18" s="66" t="s">
        <v>128</v>
      </c>
      <c r="D18" s="67">
        <v>1350</v>
      </c>
      <c r="E18" s="66" t="s">
        <v>130</v>
      </c>
      <c r="F18" s="67">
        <v>1350</v>
      </c>
      <c r="G18" s="66" t="s">
        <v>124</v>
      </c>
      <c r="H18" s="67">
        <v>22.5</v>
      </c>
      <c r="I18" s="68">
        <v>30375</v>
      </c>
    </row>
    <row r="19" spans="1:9" x14ac:dyDescent="0.25">
      <c r="A19" s="55" t="s">
        <v>149</v>
      </c>
      <c r="B19" s="56" t="s">
        <v>150</v>
      </c>
      <c r="C19" s="57" t="s">
        <v>124</v>
      </c>
      <c r="D19" s="58">
        <v>1</v>
      </c>
      <c r="E19" s="57" t="s">
        <v>124</v>
      </c>
      <c r="F19" s="58">
        <v>1</v>
      </c>
      <c r="G19" s="57" t="s">
        <v>124</v>
      </c>
      <c r="H19" s="58">
        <v>247640</v>
      </c>
      <c r="I19" s="59">
        <v>247640</v>
      </c>
    </row>
    <row r="20" spans="1:9" x14ac:dyDescent="0.25">
      <c r="A20" s="60" t="s">
        <v>151</v>
      </c>
      <c r="B20" s="61" t="s">
        <v>152</v>
      </c>
      <c r="C20" s="62" t="s">
        <v>124</v>
      </c>
      <c r="D20" s="70">
        <v>1350</v>
      </c>
      <c r="E20" s="61" t="s">
        <v>130</v>
      </c>
      <c r="F20" s="70">
        <v>1350</v>
      </c>
      <c r="G20" s="61" t="s">
        <v>124</v>
      </c>
      <c r="H20" s="70">
        <v>35.5</v>
      </c>
      <c r="I20" s="64">
        <v>47925</v>
      </c>
    </row>
    <row r="21" spans="1:9" x14ac:dyDescent="0.25">
      <c r="A21" s="65" t="s">
        <v>48</v>
      </c>
      <c r="B21" s="66" t="s">
        <v>153</v>
      </c>
      <c r="C21" s="66" t="s">
        <v>128</v>
      </c>
      <c r="D21" s="67">
        <v>1</v>
      </c>
      <c r="E21" s="66" t="s">
        <v>130</v>
      </c>
      <c r="F21" s="67">
        <v>1350</v>
      </c>
      <c r="G21" s="66" t="s">
        <v>124</v>
      </c>
      <c r="H21" s="67">
        <v>12.5</v>
      </c>
      <c r="I21" s="68">
        <v>16875</v>
      </c>
    </row>
    <row r="22" spans="1:9" x14ac:dyDescent="0.25">
      <c r="A22" s="65" t="s">
        <v>154</v>
      </c>
      <c r="B22" s="66" t="s">
        <v>49</v>
      </c>
      <c r="C22" s="66" t="s">
        <v>128</v>
      </c>
      <c r="D22" s="67">
        <v>1</v>
      </c>
      <c r="E22" s="66" t="s">
        <v>130</v>
      </c>
      <c r="F22" s="67">
        <v>1350</v>
      </c>
      <c r="G22" s="66" t="s">
        <v>124</v>
      </c>
      <c r="H22" s="67">
        <v>23</v>
      </c>
      <c r="I22" s="68">
        <v>31050</v>
      </c>
    </row>
    <row r="23" spans="1:9" x14ac:dyDescent="0.25">
      <c r="A23" s="60" t="s">
        <v>155</v>
      </c>
      <c r="B23" s="61" t="s">
        <v>156</v>
      </c>
      <c r="C23" s="61" t="s">
        <v>124</v>
      </c>
      <c r="D23" s="70">
        <v>1</v>
      </c>
      <c r="E23" s="61" t="s">
        <v>21</v>
      </c>
      <c r="F23" s="70">
        <v>1</v>
      </c>
      <c r="G23" s="61" t="s">
        <v>124</v>
      </c>
      <c r="H23" s="70">
        <v>84650</v>
      </c>
      <c r="I23" s="64">
        <v>84650</v>
      </c>
    </row>
    <row r="24" spans="1:9" x14ac:dyDescent="0.25">
      <c r="A24" s="65" t="s">
        <v>50</v>
      </c>
      <c r="B24" s="66" t="s">
        <v>157</v>
      </c>
      <c r="C24" s="66" t="s">
        <v>128</v>
      </c>
      <c r="D24" s="67">
        <v>1</v>
      </c>
      <c r="E24" s="66" t="s">
        <v>145</v>
      </c>
      <c r="F24" s="67">
        <v>1</v>
      </c>
      <c r="G24" s="66" t="s">
        <v>124</v>
      </c>
      <c r="H24" s="67">
        <v>24000</v>
      </c>
      <c r="I24" s="68">
        <v>24000</v>
      </c>
    </row>
    <row r="25" spans="1:9" x14ac:dyDescent="0.25">
      <c r="A25" s="65" t="s">
        <v>52</v>
      </c>
      <c r="B25" s="66" t="s">
        <v>55</v>
      </c>
      <c r="C25" s="66" t="s">
        <v>128</v>
      </c>
      <c r="D25" s="67">
        <v>1350</v>
      </c>
      <c r="E25" s="66" t="s">
        <v>130</v>
      </c>
      <c r="F25" s="67">
        <v>1350</v>
      </c>
      <c r="G25" s="66" t="s">
        <v>124</v>
      </c>
      <c r="H25" s="67">
        <v>44</v>
      </c>
      <c r="I25" s="68">
        <v>59400</v>
      </c>
    </row>
    <row r="26" spans="1:9" x14ac:dyDescent="0.25">
      <c r="A26" s="65" t="s">
        <v>54</v>
      </c>
      <c r="B26" s="66" t="s">
        <v>158</v>
      </c>
      <c r="C26" s="66" t="s">
        <v>128</v>
      </c>
      <c r="D26" s="67">
        <v>1</v>
      </c>
      <c r="E26" s="66" t="s">
        <v>145</v>
      </c>
      <c r="F26" s="67">
        <v>1</v>
      </c>
      <c r="G26" s="66" t="s">
        <v>124</v>
      </c>
      <c r="H26" s="67">
        <v>1250</v>
      </c>
      <c r="I26" s="68">
        <v>1250</v>
      </c>
    </row>
    <row r="27" spans="1:9" x14ac:dyDescent="0.25">
      <c r="A27" s="60" t="s">
        <v>159</v>
      </c>
      <c r="B27" s="61" t="s">
        <v>56</v>
      </c>
      <c r="C27" s="61" t="s">
        <v>124</v>
      </c>
      <c r="D27" s="70">
        <v>1365</v>
      </c>
      <c r="E27" s="61" t="s">
        <v>130</v>
      </c>
      <c r="F27" s="70">
        <v>1365</v>
      </c>
      <c r="G27" s="61" t="s">
        <v>124</v>
      </c>
      <c r="H27" s="70">
        <v>21</v>
      </c>
      <c r="I27" s="64">
        <v>28665</v>
      </c>
    </row>
    <row r="28" spans="1:9" x14ac:dyDescent="0.25">
      <c r="A28" s="65" t="s">
        <v>57</v>
      </c>
      <c r="B28" s="66" t="s">
        <v>58</v>
      </c>
      <c r="C28" s="66" t="s">
        <v>128</v>
      </c>
      <c r="D28" s="67">
        <v>1</v>
      </c>
      <c r="E28" s="66" t="s">
        <v>130</v>
      </c>
      <c r="F28" s="67">
        <v>1365</v>
      </c>
      <c r="G28" s="66" t="s">
        <v>124</v>
      </c>
      <c r="H28" s="67">
        <v>21</v>
      </c>
      <c r="I28" s="68">
        <v>28665</v>
      </c>
    </row>
    <row r="29" spans="1:9" x14ac:dyDescent="0.25">
      <c r="A29" s="60" t="s">
        <v>160</v>
      </c>
      <c r="B29" s="61" t="s">
        <v>59</v>
      </c>
      <c r="C29" s="62" t="s">
        <v>124</v>
      </c>
      <c r="D29" s="63">
        <v>1350</v>
      </c>
      <c r="E29" s="62" t="s">
        <v>130</v>
      </c>
      <c r="F29" s="63">
        <v>1350</v>
      </c>
      <c r="G29" s="62" t="s">
        <v>124</v>
      </c>
      <c r="H29" s="63">
        <v>58.5</v>
      </c>
      <c r="I29" s="64">
        <v>78975</v>
      </c>
    </row>
    <row r="30" spans="1:9" x14ac:dyDescent="0.25">
      <c r="A30" s="65" t="s">
        <v>60</v>
      </c>
      <c r="B30" s="66" t="s">
        <v>61</v>
      </c>
      <c r="C30" s="66" t="s">
        <v>128</v>
      </c>
      <c r="D30" s="67">
        <v>1</v>
      </c>
      <c r="E30" s="66" t="s">
        <v>130</v>
      </c>
      <c r="F30" s="67">
        <v>1350</v>
      </c>
      <c r="G30" s="66" t="s">
        <v>124</v>
      </c>
      <c r="H30" s="67">
        <v>53</v>
      </c>
      <c r="I30" s="68">
        <v>71550</v>
      </c>
    </row>
    <row r="31" spans="1:9" x14ac:dyDescent="0.25">
      <c r="A31" s="65" t="s">
        <v>62</v>
      </c>
      <c r="B31" s="66" t="s">
        <v>64</v>
      </c>
      <c r="C31" s="66" t="s">
        <v>128</v>
      </c>
      <c r="D31" s="67">
        <v>1</v>
      </c>
      <c r="E31" s="66" t="s">
        <v>130</v>
      </c>
      <c r="F31" s="67">
        <v>1350</v>
      </c>
      <c r="G31" s="66" t="s">
        <v>124</v>
      </c>
      <c r="H31" s="67">
        <v>5.5</v>
      </c>
      <c r="I31" s="68">
        <v>7425</v>
      </c>
    </row>
    <row r="32" spans="1:9" x14ac:dyDescent="0.25">
      <c r="A32" s="60" t="s">
        <v>161</v>
      </c>
      <c r="B32" s="61" t="s">
        <v>162</v>
      </c>
      <c r="C32" s="62" t="s">
        <v>124</v>
      </c>
      <c r="D32" s="70">
        <v>1350</v>
      </c>
      <c r="E32" s="61" t="s">
        <v>130</v>
      </c>
      <c r="F32" s="70">
        <v>1350</v>
      </c>
      <c r="G32" s="61" t="s">
        <v>124</v>
      </c>
      <c r="H32" s="70">
        <v>5.5</v>
      </c>
      <c r="I32" s="64">
        <v>7425</v>
      </c>
    </row>
    <row r="33" spans="1:9" x14ac:dyDescent="0.25">
      <c r="A33" s="65" t="s">
        <v>65</v>
      </c>
      <c r="B33" s="66" t="s">
        <v>66</v>
      </c>
      <c r="C33" s="66" t="s">
        <v>128</v>
      </c>
      <c r="D33" s="67">
        <v>1</v>
      </c>
      <c r="E33" s="66" t="s">
        <v>130</v>
      </c>
      <c r="F33" s="67">
        <v>1350</v>
      </c>
      <c r="G33" s="66" t="s">
        <v>124</v>
      </c>
      <c r="H33" s="67">
        <v>5.5</v>
      </c>
      <c r="I33" s="68">
        <v>7425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ALT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Stumpe</dc:creator>
  <cp:lastModifiedBy>Zielke, Franziska</cp:lastModifiedBy>
  <dcterms:created xsi:type="dcterms:W3CDTF">2019-03-05T07:07:10Z</dcterms:created>
  <dcterms:modified xsi:type="dcterms:W3CDTF">2019-08-22T09:05:28Z</dcterms:modified>
</cp:coreProperties>
</file>